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/>
  <c r="F21"/>
  <c r="F26" s="1"/>
  <c r="G24"/>
  <c r="G23"/>
  <c r="G18"/>
  <c r="G17"/>
  <c r="G15"/>
  <c r="G14"/>
  <c r="G13"/>
  <c r="G12"/>
  <c r="G10"/>
  <c r="G9"/>
  <c r="G8"/>
  <c r="G7"/>
  <c r="G5"/>
  <c r="G4"/>
  <c r="E24" l="1"/>
  <c r="E23"/>
  <c r="E19"/>
  <c r="E18"/>
  <c r="E17"/>
  <c r="E16"/>
  <c r="E15"/>
  <c r="E14"/>
  <c r="E13"/>
  <c r="E12"/>
  <c r="E11"/>
  <c r="E10"/>
  <c r="E9"/>
  <c r="E8"/>
  <c r="E7"/>
  <c r="E6"/>
  <c r="E5"/>
  <c r="E4"/>
  <c r="D25"/>
  <c r="G25" s="1"/>
  <c r="D21"/>
  <c r="G21" s="1"/>
  <c r="C25"/>
  <c r="C21"/>
  <c r="C26" l="1"/>
  <c r="E21"/>
  <c r="E25"/>
  <c r="D26"/>
  <c r="G26" l="1"/>
  <c r="E26"/>
</calcChain>
</file>

<file path=xl/sharedStrings.xml><?xml version="1.0" encoding="utf-8"?>
<sst xmlns="http://schemas.openxmlformats.org/spreadsheetml/2006/main" count="47" uniqueCount="47">
  <si>
    <t>Код целевой статьи расходов</t>
  </si>
  <si>
    <t>Наименование</t>
  </si>
  <si>
    <t>% выполнения плана</t>
  </si>
  <si>
    <t>01 0 00 00000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</si>
  <si>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тыс. руб.</t>
    </r>
  </si>
  <si>
    <t>02 0 00 00000</t>
  </si>
  <si>
    <t>03 0 00 00000</t>
  </si>
  <si>
    <t>Муниципальная программа «Развитие и поддержка предпринимательства городского округа Электросталь Московской области» на 2017-2021 годы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</si>
  <si>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</si>
  <si>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</si>
  <si>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</si>
  <si>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</si>
  <si>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</si>
  <si>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</si>
  <si>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</si>
  <si>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</si>
  <si>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</si>
  <si>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</si>
  <si>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</si>
  <si>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</si>
  <si>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Итого по программам</t>
  </si>
  <si>
    <t>90 0 00 00000</t>
  </si>
  <si>
    <t>Непрограммные расходы</t>
  </si>
  <si>
    <t>99 0 00 00000</t>
  </si>
  <si>
    <t>95 0 00 00000</t>
  </si>
  <si>
    <t>Итого по непрограммным расходам</t>
  </si>
  <si>
    <t>ВСЕГО РАСХОДОВ</t>
  </si>
  <si>
    <t>Муниципальная программа "Сохранение и развитие культуры, искусства и народного творчества в городском округе Электросталь Московской области" на 2017-2021 годы</t>
  </si>
  <si>
    <t>Муниципальная программа "Молодежь Электростали" на 2017-2021 годы</t>
  </si>
  <si>
    <t>Муниципальная программа «Развитие физической культуры и спорта в городском округе Электросталь Московской области» на 2017-2021 годы</t>
  </si>
  <si>
    <t>Муниципальная программа «Развитие системы образования городского округа Электросталь» на 2017-2021 годы</t>
  </si>
  <si>
    <t>Муниципальная программа «Снижение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2017-2021 годы</t>
  </si>
  <si>
    <t>Муниципальная программа "Повышение безопасности дорожного движения в городском округе Электросталь Московской области" на 2017-2021 годы</t>
  </si>
  <si>
    <t xml:space="preserve"> Муниципальная программа «Пассажирский транспорт общего пользования» на 2017-2021 годы</t>
  </si>
  <si>
    <t>Муниципальная программа «Безопасность городского округа Электросталь» на 2017-2021 годы</t>
  </si>
  <si>
    <t>Муниципальная программа «Управление муниципальными  финансами городского округа
 Электросталь Московской области» на 2017-2021 годы</t>
  </si>
  <si>
    <t>Муниципальная программа "Повышение эффективности деятельности органов местного самоуправления городского округа Электросталь Московской области" на 2017-2021 годы</t>
  </si>
  <si>
    <t>Муниципальная программа «Развитие и повышение эффективности управления муниципальным имуществом городского округа Электросталь Московской области» 
на 2017-2021 годы</t>
  </si>
  <si>
    <t>Муниципальная программа "Жилище" на 2017-2021 годы</t>
  </si>
  <si>
    <t>16 0 00 00000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</si>
  <si>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>2019 год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</si>
  <si>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</si>
  <si>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2018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</si>
  <si>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01.04.2019</t>
    </r>
    <r>
      <rPr>
        <b/>
        <sz val="11"/>
        <rFont val="Times New Roman"/>
        <family val="1"/>
        <charset val="204"/>
      </rPr>
      <t>)</t>
    </r>
  </si>
  <si>
    <t>Муниципальная программа "Развитие и функционирование дорожного комплекса в городском округе Электросталь Московской области на 2017-2021 годы"</t>
  </si>
  <si>
    <t>Муниципальная программа "Равитие инжинерной инфраструктуры и энергоэффективности в городском округе Электросталь Московской области на 2018-2022 годы"</t>
  </si>
  <si>
    <t>Муниципальная программа "Формирование современной комфортной городской среды городского округа Электросталь Московской области  на 2018-2022 годы"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</si>
</sst>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 indent="1"/>
    </xf>
    <xf numFmtId="2" fontId="3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topLeftCell="A18" zoomScaleNormal="100" workbookViewId="0">
      <selection activeCell="B30" sqref="B30"/>
    </sheetView>
  </sheetViews>
  <sheetFormatPr defaultRowHeight="14.4"/>
  <cols>
    <col min="1" max="1" width="11.33203125" customWidth="1"/>
    <col min="2" max="2" width="60.44140625" customWidth="1"/>
    <col min="3" max="4" width="15.44140625" customWidth="1"/>
    <col min="5" max="5" width="9.6640625" customWidth="1"/>
    <col min="6" max="7" width="15.44140625" customWidth="1"/>
  </cols>
  <sheetData>
    <row r="1" spans="1:7" ht="29.4" customHeight="1">
      <c r="A1" s="12" t="s">
        <v>43</v>
      </c>
      <c r="B1" s="12"/>
      <c r="C1" s="12"/>
      <c r="D1" s="12"/>
      <c r="E1" s="12"/>
      <c r="F1" s="12"/>
      <c r="G1" s="12"/>
    </row>
    <row r="3" spans="1:7" ht="60">
      <c r="A3" s="1" t="s">
        <v>0</v>
      </c>
      <c r="B3" s="1" t="s">
        <v>1</v>
      </c>
      <c r="C3" s="1" t="s">
        <v>40</v>
      </c>
      <c r="D3" s="1" t="s">
        <v>41</v>
      </c>
      <c r="E3" s="1" t="s">
        <v>2</v>
      </c>
      <c r="F3" s="1" t="s">
        <v>4</v>
      </c>
      <c r="G3" s="1" t="s">
        <v>42</v>
      </c>
    </row>
    <row r="4" spans="1:7" ht="39.6">
      <c r="A4" s="4" t="s">
        <v>3</v>
      </c>
      <c r="B4" s="5" t="s">
        <v>27</v>
      </c>
      <c r="C4" s="2">
        <v>381760.6</v>
      </c>
      <c r="D4" s="2">
        <v>57441.4</v>
      </c>
      <c r="E4" s="10">
        <f>D4/C4*100</f>
        <v>15.0464453377326</v>
      </c>
      <c r="F4" s="2">
        <v>47447.7</v>
      </c>
      <c r="G4" s="10">
        <f>D4/F4*100</f>
        <v>121.06255940751606</v>
      </c>
    </row>
    <row r="5" spans="1:7">
      <c r="A5" s="4" t="s">
        <v>5</v>
      </c>
      <c r="B5" s="5" t="s">
        <v>28</v>
      </c>
      <c r="C5" s="2">
        <v>34003.4</v>
      </c>
      <c r="D5" s="2">
        <v>4835.8</v>
      </c>
      <c r="E5" s="10">
        <f t="shared" ref="E5:E26" si="0">D5/C5*100</f>
        <v>14.22151902456813</v>
      </c>
      <c r="F5" s="2">
        <v>3886.5</v>
      </c>
      <c r="G5" s="10">
        <f t="shared" ref="G5:G26" si="1">D5/F5*100</f>
        <v>124.42557571079378</v>
      </c>
    </row>
    <row r="6" spans="1:7" ht="39.6">
      <c r="A6" s="4" t="s">
        <v>6</v>
      </c>
      <c r="B6" s="5" t="s">
        <v>7</v>
      </c>
      <c r="C6" s="2">
        <v>1000</v>
      </c>
      <c r="D6" s="3">
        <v>0</v>
      </c>
      <c r="E6" s="10">
        <f t="shared" si="0"/>
        <v>0</v>
      </c>
      <c r="F6" s="3">
        <v>0</v>
      </c>
      <c r="G6" s="10">
        <v>0</v>
      </c>
    </row>
    <row r="7" spans="1:7" ht="39.6">
      <c r="A7" s="4" t="s">
        <v>8</v>
      </c>
      <c r="B7" s="5" t="s">
        <v>29</v>
      </c>
      <c r="C7" s="2">
        <v>246308.7</v>
      </c>
      <c r="D7" s="2">
        <v>44772.6</v>
      </c>
      <c r="E7" s="10">
        <f t="shared" si="0"/>
        <v>18.177433440231709</v>
      </c>
      <c r="F7" s="2">
        <v>41989.599999999999</v>
      </c>
      <c r="G7" s="10">
        <f t="shared" si="1"/>
        <v>106.62783165355232</v>
      </c>
    </row>
    <row r="8" spans="1:7" ht="26.4">
      <c r="A8" s="4" t="s">
        <v>9</v>
      </c>
      <c r="B8" s="5" t="s">
        <v>30</v>
      </c>
      <c r="C8" s="2">
        <v>3371256</v>
      </c>
      <c r="D8" s="3">
        <v>647426.5</v>
      </c>
      <c r="E8" s="10">
        <f t="shared" si="0"/>
        <v>19.204311390176244</v>
      </c>
      <c r="F8" s="3">
        <v>579131.1</v>
      </c>
      <c r="G8" s="10">
        <f t="shared" si="1"/>
        <v>111.79273570353931</v>
      </c>
    </row>
    <row r="9" spans="1:7" ht="66">
      <c r="A9" s="4" t="s">
        <v>10</v>
      </c>
      <c r="B9" s="8" t="s">
        <v>31</v>
      </c>
      <c r="C9" s="2">
        <v>71625</v>
      </c>
      <c r="D9" s="2">
        <v>13941</v>
      </c>
      <c r="E9" s="10">
        <f t="shared" si="0"/>
        <v>19.46387434554974</v>
      </c>
      <c r="F9" s="2">
        <v>17477.599999999999</v>
      </c>
      <c r="G9" s="10">
        <f t="shared" si="1"/>
        <v>79.764956286904393</v>
      </c>
    </row>
    <row r="10" spans="1:7" ht="39.6">
      <c r="A10" s="4" t="s">
        <v>11</v>
      </c>
      <c r="B10" s="5" t="s">
        <v>32</v>
      </c>
      <c r="C10" s="2">
        <v>26119</v>
      </c>
      <c r="D10" s="2">
        <v>256</v>
      </c>
      <c r="E10" s="10">
        <f t="shared" si="0"/>
        <v>0.98012940771086188</v>
      </c>
      <c r="F10" s="2">
        <v>852.5</v>
      </c>
      <c r="G10" s="10">
        <f t="shared" si="1"/>
        <v>30.029325513196483</v>
      </c>
    </row>
    <row r="11" spans="1:7" ht="26.4">
      <c r="A11" s="4" t="s">
        <v>12</v>
      </c>
      <c r="B11" s="5" t="s">
        <v>33</v>
      </c>
      <c r="C11" s="2">
        <v>748</v>
      </c>
      <c r="D11" s="2">
        <v>48.2</v>
      </c>
      <c r="E11" s="10">
        <f t="shared" si="0"/>
        <v>6.4438502673796787</v>
      </c>
      <c r="F11" s="2">
        <v>0</v>
      </c>
      <c r="G11" s="10">
        <v>0</v>
      </c>
    </row>
    <row r="12" spans="1:7" ht="26.4">
      <c r="A12" s="4" t="s">
        <v>13</v>
      </c>
      <c r="B12" s="5" t="s">
        <v>34</v>
      </c>
      <c r="C12" s="2">
        <v>26386.7</v>
      </c>
      <c r="D12" s="3">
        <v>4796.1000000000004</v>
      </c>
      <c r="E12" s="10">
        <f t="shared" si="0"/>
        <v>18.17620240499949</v>
      </c>
      <c r="F12" s="3">
        <v>1719.2</v>
      </c>
      <c r="G12" s="10">
        <f t="shared" si="1"/>
        <v>278.97277803629595</v>
      </c>
    </row>
    <row r="13" spans="1:7" ht="39.6">
      <c r="A13" s="4" t="s">
        <v>14</v>
      </c>
      <c r="B13" s="5" t="s">
        <v>35</v>
      </c>
      <c r="C13" s="2">
        <v>61041.2</v>
      </c>
      <c r="D13" s="2">
        <v>9929.1</v>
      </c>
      <c r="E13" s="10">
        <f t="shared" si="0"/>
        <v>16.266226745214709</v>
      </c>
      <c r="F13" s="2">
        <v>10165.1</v>
      </c>
      <c r="G13" s="10">
        <f t="shared" si="1"/>
        <v>97.678330759166158</v>
      </c>
    </row>
    <row r="14" spans="1:7" ht="39.6">
      <c r="A14" s="4" t="s">
        <v>15</v>
      </c>
      <c r="B14" s="5" t="s">
        <v>36</v>
      </c>
      <c r="C14" s="2">
        <v>475570.5</v>
      </c>
      <c r="D14" s="3">
        <v>84017.600000000006</v>
      </c>
      <c r="E14" s="10">
        <f t="shared" si="0"/>
        <v>17.66669715636273</v>
      </c>
      <c r="F14" s="3">
        <v>74795.3</v>
      </c>
      <c r="G14" s="10">
        <f t="shared" si="1"/>
        <v>112.33005282417479</v>
      </c>
    </row>
    <row r="15" spans="1:7" ht="52.8">
      <c r="A15" s="4" t="s">
        <v>16</v>
      </c>
      <c r="B15" s="5" t="s">
        <v>37</v>
      </c>
      <c r="C15" s="2">
        <v>109242</v>
      </c>
      <c r="D15" s="2">
        <v>17828.599999999999</v>
      </c>
      <c r="E15" s="2">
        <f t="shared" si="0"/>
        <v>16.32027974588528</v>
      </c>
      <c r="F15" s="2">
        <v>16434.900000000001</v>
      </c>
      <c r="G15" s="2">
        <f t="shared" si="1"/>
        <v>108.48012461286652</v>
      </c>
    </row>
    <row r="16" spans="1:7">
      <c r="A16" s="4" t="s">
        <v>17</v>
      </c>
      <c r="B16" s="5" t="s">
        <v>38</v>
      </c>
      <c r="C16" s="2">
        <v>21206.1</v>
      </c>
      <c r="D16" s="2">
        <v>0</v>
      </c>
      <c r="E16" s="2">
        <f t="shared" si="0"/>
        <v>0</v>
      </c>
      <c r="F16" s="2">
        <v>4117.8</v>
      </c>
      <c r="G16" s="2">
        <v>0</v>
      </c>
    </row>
    <row r="17" spans="1:7" ht="39.6">
      <c r="A17" s="4" t="s">
        <v>18</v>
      </c>
      <c r="B17" s="5" t="s">
        <v>45</v>
      </c>
      <c r="C17" s="2">
        <v>437619.8</v>
      </c>
      <c r="D17" s="2">
        <v>23658</v>
      </c>
      <c r="E17" s="2">
        <f t="shared" si="0"/>
        <v>5.4060625227651951</v>
      </c>
      <c r="F17" s="2">
        <v>35477.5</v>
      </c>
      <c r="G17" s="2">
        <f t="shared" si="1"/>
        <v>66.684518356704956</v>
      </c>
    </row>
    <row r="18" spans="1:7" ht="39.6">
      <c r="A18" s="4" t="s">
        <v>19</v>
      </c>
      <c r="B18" s="5" t="s">
        <v>44</v>
      </c>
      <c r="C18" s="2">
        <v>345307</v>
      </c>
      <c r="D18" s="2">
        <v>44060.2</v>
      </c>
      <c r="E18" s="2">
        <f t="shared" si="0"/>
        <v>12.759718163836817</v>
      </c>
      <c r="F18" s="2">
        <v>25322.799999999999</v>
      </c>
      <c r="G18" s="2">
        <f t="shared" si="1"/>
        <v>173.99418705672358</v>
      </c>
    </row>
    <row r="19" spans="1:7" ht="39.6">
      <c r="A19" s="4" t="s">
        <v>39</v>
      </c>
      <c r="B19" s="5" t="s">
        <v>46</v>
      </c>
      <c r="C19" s="2">
        <v>448482.3</v>
      </c>
      <c r="D19" s="2">
        <v>51649.2</v>
      </c>
      <c r="E19" s="2">
        <f t="shared" si="0"/>
        <v>11.516441117074185</v>
      </c>
      <c r="F19" s="2">
        <v>36148.9</v>
      </c>
      <c r="G19" s="2">
        <v>0</v>
      </c>
    </row>
    <row r="20" spans="1:7">
      <c r="A20" s="4"/>
      <c r="B20" s="5"/>
      <c r="C20" s="2"/>
      <c r="D20" s="2"/>
      <c r="E20" s="2"/>
      <c r="F20" s="2"/>
      <c r="G20" s="2">
        <v>0</v>
      </c>
    </row>
    <row r="21" spans="1:7">
      <c r="A21" s="4"/>
      <c r="B21" s="9" t="s">
        <v>20</v>
      </c>
      <c r="C21" s="2">
        <f>SUM(C4:C20)</f>
        <v>6057676.2999999998</v>
      </c>
      <c r="D21" s="2">
        <f>SUM(D4:D20)</f>
        <v>1004660.2999999998</v>
      </c>
      <c r="E21" s="2">
        <f t="shared" si="0"/>
        <v>16.584912270733248</v>
      </c>
      <c r="F21" s="2">
        <f>SUM(F4:F20)</f>
        <v>894966.5</v>
      </c>
      <c r="G21" s="2">
        <f t="shared" si="1"/>
        <v>112.25674927497285</v>
      </c>
    </row>
    <row r="22" spans="1:7">
      <c r="A22" s="4" t="s">
        <v>21</v>
      </c>
      <c r="B22" s="5" t="s">
        <v>22</v>
      </c>
      <c r="C22" s="2"/>
      <c r="D22" s="2"/>
      <c r="E22" s="2"/>
      <c r="F22" s="2"/>
      <c r="G22" s="2"/>
    </row>
    <row r="23" spans="1:7">
      <c r="A23" s="4" t="s">
        <v>23</v>
      </c>
      <c r="B23" s="5"/>
      <c r="C23" s="2">
        <v>35649.800000000003</v>
      </c>
      <c r="D23" s="2">
        <v>3455.1</v>
      </c>
      <c r="E23" s="2">
        <f t="shared" si="0"/>
        <v>9.6917794770237133</v>
      </c>
      <c r="F23" s="2">
        <v>3259.1</v>
      </c>
      <c r="G23" s="2">
        <f t="shared" si="1"/>
        <v>106.01393022613605</v>
      </c>
    </row>
    <row r="24" spans="1:7">
      <c r="A24" s="4" t="s">
        <v>24</v>
      </c>
      <c r="B24" s="5"/>
      <c r="C24" s="2">
        <v>13425</v>
      </c>
      <c r="D24" s="2">
        <v>2669.4</v>
      </c>
      <c r="E24" s="2">
        <f t="shared" si="0"/>
        <v>19.883798882681564</v>
      </c>
      <c r="F24" s="2">
        <v>1857.6</v>
      </c>
      <c r="G24" s="2">
        <f t="shared" si="1"/>
        <v>143.70155038759691</v>
      </c>
    </row>
    <row r="25" spans="1:7">
      <c r="A25" s="4"/>
      <c r="B25" s="6" t="s">
        <v>25</v>
      </c>
      <c r="C25" s="2">
        <f>C23+C24</f>
        <v>49074.8</v>
      </c>
      <c r="D25" s="2">
        <f>D23+D24</f>
        <v>6124.5</v>
      </c>
      <c r="E25" s="2">
        <f t="shared" si="0"/>
        <v>12.479928598792048</v>
      </c>
      <c r="F25" s="2">
        <f>F23+F24</f>
        <v>5116.7</v>
      </c>
      <c r="G25" s="2">
        <f t="shared" si="1"/>
        <v>119.69628862352688</v>
      </c>
    </row>
    <row r="26" spans="1:7">
      <c r="B26" s="7" t="s">
        <v>26</v>
      </c>
      <c r="C26" s="11">
        <f>C21+C25</f>
        <v>6106751.0999999996</v>
      </c>
      <c r="D26" s="11">
        <f>D21+D25</f>
        <v>1010784.7999999998</v>
      </c>
      <c r="E26" s="11">
        <f t="shared" si="0"/>
        <v>16.551923984588139</v>
      </c>
      <c r="F26" s="11">
        <f>F21+F25</f>
        <v>900083.19999999995</v>
      </c>
      <c r="G26" s="11">
        <f t="shared" si="1"/>
        <v>112.29904079978384</v>
      </c>
    </row>
  </sheetData>
  <mergeCells count="1">
    <mergeCell ref="A1:G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2018-04-13T09:19:35Z</cp:lastPrinted>
  <dcterms:created xsi:type="dcterms:W3CDTF">2017-12-11T14:03:53Z</dcterms:created>
  <dcterms:modified xsi:type="dcterms:W3CDTF">2019-04-09T07:21:21Z</dcterms:modified>
</cp:coreProperties>
</file>